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zanna\Desktop\PYUNIC\SPORT 2021-2023\"/>
    </mc:Choice>
  </mc:AlternateContent>
  <xr:revisionPtr revIDLastSave="0" documentId="13_ncr:1_{F4BB01FA-BF92-426E-91E9-75C4A0337258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Sport Festival" sheetId="1" r:id="rId1"/>
    <sheet name="Powerlifting" sheetId="2" r:id="rId2"/>
    <sheet name="Table tennis" sheetId="3" r:id="rId3"/>
    <sheet name="Swimming" sheetId="4" r:id="rId4"/>
    <sheet name="Paracanoe" sheetId="5" r:id="rId5"/>
    <sheet name="Beijing 2022" sheetId="6" r:id="rId6"/>
    <sheet name="Wheelchair basket, national sh," sheetId="7" r:id="rId7"/>
    <sheet name="Wheekchair basjet int," sheetId="8" r:id="rId8"/>
    <sheet name="Para Athletic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9" l="1"/>
  <c r="F15" i="9"/>
  <c r="F14" i="9"/>
  <c r="F13" i="9"/>
  <c r="F12" i="9"/>
  <c r="F11" i="9"/>
  <c r="F13" i="8"/>
  <c r="G13" i="8" s="1"/>
  <c r="H6" i="6"/>
  <c r="F14" i="5"/>
  <c r="F13" i="5"/>
  <c r="G13" i="5" s="1"/>
  <c r="F12" i="5"/>
  <c r="F11" i="5"/>
  <c r="F10" i="5"/>
  <c r="G10" i="5" s="1"/>
  <c r="F9" i="5"/>
  <c r="F13" i="4"/>
  <c r="F12" i="4"/>
  <c r="G12" i="4" s="1"/>
  <c r="F11" i="4"/>
  <c r="G11" i="4" s="1"/>
  <c r="F10" i="4"/>
  <c r="G10" i="4" s="1"/>
  <c r="F9" i="4"/>
  <c r="G9" i="4" s="1"/>
  <c r="F12" i="2"/>
  <c r="G12" i="2" s="1"/>
  <c r="F11" i="2"/>
  <c r="F10" i="2"/>
  <c r="G10" i="2" s="1"/>
  <c r="F9" i="2"/>
  <c r="G9" i="2" s="1"/>
  <c r="F12" i="3"/>
  <c r="G12" i="3" s="1"/>
  <c r="F11" i="3"/>
  <c r="G11" i="3" s="1"/>
  <c r="F10" i="3"/>
  <c r="G10" i="3" s="1"/>
  <c r="F9" i="3"/>
  <c r="G9" i="3" s="1"/>
  <c r="G15" i="9"/>
  <c r="G13" i="9"/>
  <c r="G11" i="9"/>
  <c r="G17" i="8"/>
  <c r="G16" i="8"/>
  <c r="G15" i="8"/>
  <c r="F14" i="8"/>
  <c r="G14" i="8" s="1"/>
  <c r="G12" i="8"/>
  <c r="G18" i="7"/>
  <c r="G17" i="7"/>
  <c r="G16" i="7"/>
  <c r="G15" i="7"/>
  <c r="G14" i="7"/>
  <c r="G13" i="7"/>
  <c r="G12" i="7"/>
  <c r="G11" i="7"/>
  <c r="H14" i="6"/>
  <c r="H11" i="6"/>
  <c r="H7" i="6"/>
  <c r="H8" i="6"/>
  <c r="H9" i="6"/>
  <c r="H15" i="6"/>
  <c r="H16" i="6"/>
  <c r="G14" i="5"/>
  <c r="G11" i="5"/>
  <c r="G9" i="5"/>
  <c r="G13" i="4"/>
  <c r="G11" i="2" l="1"/>
  <c r="G14" i="4"/>
  <c r="G19" i="7"/>
  <c r="G15" i="5"/>
  <c r="G14" i="2"/>
  <c r="G14" i="3"/>
  <c r="G18" i="8"/>
  <c r="H17" i="6"/>
</calcChain>
</file>

<file path=xl/sharedStrings.xml><?xml version="1.0" encoding="utf-8"?>
<sst xmlns="http://schemas.openxmlformats.org/spreadsheetml/2006/main" count="197" uniqueCount="91">
  <si>
    <t>Ծախսի անվանումը</t>
  </si>
  <si>
    <t>օր</t>
  </si>
  <si>
    <t>Մարդ (քանակ)</t>
  </si>
  <si>
    <t>Գումարը (դրամ)</t>
  </si>
  <si>
    <t xml:space="preserve">Ընդամենը (դրամ) </t>
  </si>
  <si>
    <t>1. Տարածքի վարձակալում և սնունդ</t>
  </si>
  <si>
    <t>2. Մրցանակներ.</t>
  </si>
  <si>
    <t>2.1   1-ին տեղ</t>
  </si>
  <si>
    <t>2.2  2-րդ տեղ</t>
  </si>
  <si>
    <t>2.3  3-րդ տեղ</t>
  </si>
  <si>
    <t>3. Մրցավարների վճար</t>
  </si>
  <si>
    <t>4. 1-ին տեղ գրաված մարզիկների, մարզիչների պարգևատրում</t>
  </si>
  <si>
    <t>5. Շապիկներ</t>
  </si>
  <si>
    <t>6. Մեդալներ</t>
  </si>
  <si>
    <t>7. Մարզերից ժամանած մարզիկների ճանապարհածախս (միջին)</t>
  </si>
  <si>
    <t>8.Հավաստագիր</t>
  </si>
  <si>
    <t>Ընդամենը</t>
  </si>
  <si>
    <t>Փաուերլիֆթինգի աշխարհի գավաթ</t>
  </si>
  <si>
    <t>Անցկացման վայրը ` Դուբայ, ՄԱԷ</t>
  </si>
  <si>
    <t xml:space="preserve">Անցկացման օրերի քանակը` 6 </t>
  </si>
  <si>
    <t xml:space="preserve">Մասնակիցների ընդհանուր քանակը` 4 </t>
  </si>
  <si>
    <t>Գումարը արտարժույթով</t>
  </si>
  <si>
    <t xml:space="preserve">Փոխարժեքը (դրամ) </t>
  </si>
  <si>
    <t>Ճանապարհածախս</t>
  </si>
  <si>
    <t xml:space="preserve">Հյուրանոց </t>
  </si>
  <si>
    <t>մարզական համազգեստ</t>
  </si>
  <si>
    <t>ՄՊԿ լիցենզիա/ փաթեթ/</t>
  </si>
  <si>
    <t xml:space="preserve">Հաշմանդամների հանրապետական մարզական փառատոն, 2022թ. </t>
  </si>
  <si>
    <t>«Հայաստանի ազգային պարալիմպիկ կոմիտե» 2022թ.</t>
  </si>
  <si>
    <t>Սեղանի թենիսի բաց առաջնություն</t>
  </si>
  <si>
    <t>Անցկացման վայրը ` Լեգնանո, Իտալիա</t>
  </si>
  <si>
    <t>Մասնակցության վճար</t>
  </si>
  <si>
    <t>Անցկացման ժամկետը`   2022 թ.</t>
  </si>
  <si>
    <t>Լողի բաց առաջնություն</t>
  </si>
  <si>
    <t>Անցկացման վայրը` Դուբլին, Իռլանդիա</t>
  </si>
  <si>
    <t>Լողազգեստ</t>
  </si>
  <si>
    <t>Պարականոէի Եվրոպայի առաջնություն</t>
  </si>
  <si>
    <t>Անցկացման վայրը` Բելգրադ, Սերբիա</t>
  </si>
  <si>
    <t>N</t>
  </si>
  <si>
    <t>հատ</t>
  </si>
  <si>
    <t>Միջազգային պարալիմպիկ կոմիտեի լիցենզիա (75 Եվրո)</t>
  </si>
  <si>
    <t>փաթեթ</t>
  </si>
  <si>
    <t>Միջազգային պարալիմպիկ կոմիտեի անդամակցության վճար(110 Եվրո)</t>
  </si>
  <si>
    <t>անգամ</t>
  </si>
  <si>
    <t>Մարզահագուստ (համազգեստ, կոշիկ, շապիկ)</t>
  </si>
  <si>
    <t>Բացման և փակման արարողություններին մասնակցելու պատվիրակության հագուստ</t>
  </si>
  <si>
    <t>Հուշանվեր</t>
  </si>
  <si>
    <t>Նվեր ավանին</t>
  </si>
  <si>
    <t>Գրքեր</t>
  </si>
  <si>
    <t>մարդ/օր</t>
  </si>
  <si>
    <t>Սպորտային հագուստ մրցումներին մասնակցելու համար</t>
  </si>
  <si>
    <t>հավաքածու</t>
  </si>
  <si>
    <t xml:space="preserve">Մարզիկների համար սննդային հավելումներ (վիտամիններ) </t>
  </si>
  <si>
    <t>կոմպլեքս</t>
  </si>
  <si>
    <t xml:space="preserve">           Ընդամենը</t>
  </si>
  <si>
    <t xml:space="preserve"> </t>
  </si>
  <si>
    <t>Երևան-Պեկին -Երևան ինքնաթիռի տոմս</t>
  </si>
  <si>
    <t>Չափման միավորը</t>
  </si>
  <si>
    <t>Քանակ</t>
  </si>
  <si>
    <t>Միավորի արժեքը (դրամ)</t>
  </si>
  <si>
    <t>Ընդամենը (դրամ)</t>
  </si>
  <si>
    <t>ՈՒՄՀ 10 օր</t>
  </si>
  <si>
    <t>Անվասայլակներով բասկետբոլի ազգայիին առաջնություն</t>
  </si>
  <si>
    <t>Անցկացման վայրը ` Երևան</t>
  </si>
  <si>
    <t xml:space="preserve">Անցկացման օրերի քանակը` 2 </t>
  </si>
  <si>
    <t>Մասնակիցների ընդհանուր քանակը` 30</t>
  </si>
  <si>
    <t>դահլիճի վարձակալություն</t>
  </si>
  <si>
    <t>շապիկ միջոցառման լոգոյով</t>
  </si>
  <si>
    <t>դրամական մրցանակ 1-ին տեղ</t>
  </si>
  <si>
    <t>դրամական մրցանակ 2-րդ տեղ10</t>
  </si>
  <si>
    <t>դրամական մրցանակ 3-րդ տեղ</t>
  </si>
  <si>
    <t>Բաններ</t>
  </si>
  <si>
    <t>Գավաթ</t>
  </si>
  <si>
    <t>Անվասայլակներով բասկետբոլի միջազգային առաջնություն</t>
  </si>
  <si>
    <t>Անցկացման վայրը ` Ռիգա</t>
  </si>
  <si>
    <t>գիշերակաց և սնունդ</t>
  </si>
  <si>
    <t>մասնակցության վճար</t>
  </si>
  <si>
    <t>մարզահագուստ</t>
  </si>
  <si>
    <t>բժշկական ապահովագրությւոն</t>
  </si>
  <si>
    <t>գրպանի  գ ու մար</t>
  </si>
  <si>
    <t xml:space="preserve">Անցկացման օրերի քանակը`7 </t>
  </si>
  <si>
    <t>Անցկացման ժամկետը`   2022 թ</t>
  </si>
  <si>
    <t>Պարա աթլետիկայի առաջնություն</t>
  </si>
  <si>
    <t>Անցկացման վայրը` Ջեսոլո, Իտալիա</t>
  </si>
  <si>
    <t xml:space="preserve">Մասնակիցների ընդհանուր քանակը` 5 </t>
  </si>
  <si>
    <t>Մարզական սնունդ /վիտամին/</t>
  </si>
  <si>
    <t>Նավի վարձակալություն</t>
  </si>
  <si>
    <t>800$</t>
  </si>
  <si>
    <t>Կազմակերպության նախագահ՝                                                                  Հակոբ Աբրահամյան</t>
  </si>
  <si>
    <t>Պեկին 2022 ձմեռային Պարալիմպիկ Խաղերի նախապատրաստական մարզումների  և մրցումների մասնակցության</t>
  </si>
  <si>
    <t>Հայաստանի Ազգային Պարալիմպիկ Կոմիտեի նախագահ՝                        Հակոբ Աբրահամյան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</si>
</sst>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;[Red]\-[$€-2]\ #,##0"/>
  </numFmts>
  <fonts count="5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Arial Cyr"/>
      <family val="2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164" fontId="0" fillId="0" borderId="1" xfId="0" applyNumberFormat="1" applyBorder="1"/>
    <xf numFmtId="0" fontId="0" fillId="0" borderId="1" xfId="0" applyNumberFormat="1" applyBorder="1"/>
    <xf numFmtId="0" fontId="1" fillId="0" borderId="1" xfId="1" applyNumberFormat="1" applyFont="1" applyBorder="1" applyAlignment="1">
      <alignment horizontal="right" vertical="top" wrapText="1"/>
    </xf>
    <xf numFmtId="3" fontId="1" fillId="0" borderId="1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activeCell="K22" sqref="K22"/>
    </sheetView>
  </sheetViews>
  <sheetFormatPr defaultRowHeight="15"/>
  <cols>
    <col min="1" max="1" width="36.28515625" customWidth="1"/>
    <col min="2" max="2" width="7.5703125" customWidth="1"/>
    <col min="3" max="3" width="10.28515625" customWidth="1"/>
    <col min="4" max="4" width="14.140625" customWidth="1"/>
    <col min="5" max="5" width="11.85546875" customWidth="1"/>
  </cols>
  <sheetData>
    <row r="1" spans="1:5">
      <c r="A1" s="1" t="s">
        <v>27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 ht="28.9" customHeight="1">
      <c r="A3" s="2" t="s">
        <v>0</v>
      </c>
      <c r="B3" s="3" t="s">
        <v>1</v>
      </c>
      <c r="C3" s="4" t="s">
        <v>2</v>
      </c>
      <c r="D3" s="5" t="s">
        <v>3</v>
      </c>
      <c r="E3" s="4" t="s">
        <v>4</v>
      </c>
    </row>
    <row r="4" spans="1:5" ht="24" customHeight="1">
      <c r="A4" s="6" t="s">
        <v>5</v>
      </c>
      <c r="B4" s="7">
        <v>2</v>
      </c>
      <c r="C4" s="7">
        <v>120</v>
      </c>
      <c r="D4" s="7">
        <v>14000</v>
      </c>
      <c r="E4" s="7">
        <v>3360000</v>
      </c>
    </row>
    <row r="5" spans="1:5" ht="19.5" customHeight="1">
      <c r="A5" s="2" t="s">
        <v>6</v>
      </c>
      <c r="B5" s="7"/>
      <c r="C5" s="7"/>
      <c r="D5" s="7"/>
      <c r="E5" s="7"/>
    </row>
    <row r="6" spans="1:5" ht="17.649999999999999" customHeight="1">
      <c r="A6" s="2" t="s">
        <v>7</v>
      </c>
      <c r="B6" s="8"/>
      <c r="C6" s="7">
        <v>25</v>
      </c>
      <c r="D6" s="7">
        <v>10000</v>
      </c>
      <c r="E6" s="7">
        <v>250000</v>
      </c>
    </row>
    <row r="7" spans="1:5" ht="14.65" customHeight="1">
      <c r="A7" s="2" t="s">
        <v>8</v>
      </c>
      <c r="B7" s="8"/>
      <c r="C7" s="7">
        <v>25</v>
      </c>
      <c r="D7" s="7">
        <v>7000</v>
      </c>
      <c r="E7" s="7">
        <v>175000</v>
      </c>
    </row>
    <row r="8" spans="1:5" ht="16.149999999999999" customHeight="1">
      <c r="A8" s="2" t="s">
        <v>9</v>
      </c>
      <c r="B8" s="8"/>
      <c r="C8" s="7">
        <v>25</v>
      </c>
      <c r="D8" s="7">
        <v>5000</v>
      </c>
      <c r="E8" s="7">
        <v>125000</v>
      </c>
    </row>
    <row r="9" spans="1:5" ht="17.649999999999999" customHeight="1">
      <c r="A9" s="2" t="s">
        <v>10</v>
      </c>
      <c r="B9" s="7">
        <v>2</v>
      </c>
      <c r="C9" s="7">
        <v>10</v>
      </c>
      <c r="D9" s="7">
        <v>1200</v>
      </c>
      <c r="E9" s="7">
        <v>24000</v>
      </c>
    </row>
    <row r="10" spans="1:5" ht="29.65" customHeight="1">
      <c r="A10" s="6" t="s">
        <v>11</v>
      </c>
      <c r="B10" s="7"/>
      <c r="C10" s="7">
        <v>10</v>
      </c>
      <c r="D10" s="7">
        <v>5000</v>
      </c>
      <c r="E10" s="7">
        <v>50000</v>
      </c>
    </row>
    <row r="11" spans="1:5" ht="18.399999999999999" customHeight="1">
      <c r="A11" s="2" t="s">
        <v>12</v>
      </c>
      <c r="B11" s="8"/>
      <c r="C11" s="7">
        <v>120</v>
      </c>
      <c r="D11" s="7">
        <v>2500</v>
      </c>
      <c r="E11" s="7">
        <v>300000</v>
      </c>
    </row>
    <row r="12" spans="1:5" ht="18.399999999999999" customHeight="1">
      <c r="A12" s="2" t="s">
        <v>13</v>
      </c>
      <c r="B12" s="8"/>
      <c r="C12" s="7">
        <v>75</v>
      </c>
      <c r="D12" s="7">
        <v>3650</v>
      </c>
      <c r="E12" s="7">
        <v>273750</v>
      </c>
    </row>
    <row r="13" spans="1:5" ht="32.65" customHeight="1">
      <c r="A13" s="6" t="s">
        <v>14</v>
      </c>
      <c r="B13" s="7"/>
      <c r="C13" s="7">
        <v>27</v>
      </c>
      <c r="D13" s="7">
        <v>5000</v>
      </c>
      <c r="E13" s="7">
        <v>135000</v>
      </c>
    </row>
    <row r="14" spans="1:5" ht="18" customHeight="1">
      <c r="A14" s="2" t="s">
        <v>15</v>
      </c>
      <c r="B14" s="7"/>
      <c r="C14" s="7">
        <v>80</v>
      </c>
      <c r="D14" s="7">
        <v>330</v>
      </c>
      <c r="E14" s="7">
        <v>26400</v>
      </c>
    </row>
    <row r="15" spans="1:5">
      <c r="A15" s="8" t="s">
        <v>16</v>
      </c>
      <c r="B15" s="7"/>
      <c r="C15" s="7"/>
      <c r="D15" s="7"/>
      <c r="E15" s="7">
        <v>4719150</v>
      </c>
    </row>
    <row r="19" spans="1:1">
      <c r="A19" t="s">
        <v>88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E13" sqref="E13"/>
    </sheetView>
  </sheetViews>
  <sheetFormatPr defaultRowHeight="15"/>
  <cols>
    <col min="1" max="1" width="27.140625" customWidth="1"/>
    <col min="2" max="2" width="10.28515625" customWidth="1"/>
    <col min="3" max="3" width="5" customWidth="1"/>
    <col min="5" max="5" width="11.85546875" customWidth="1"/>
    <col min="6" max="6" width="8.7109375" customWidth="1"/>
    <col min="7" max="7" width="12.28515625" customWidth="1"/>
  </cols>
  <sheetData>
    <row r="1" spans="1:7">
      <c r="A1" s="9" t="s">
        <v>28</v>
      </c>
      <c r="B1" s="9"/>
      <c r="C1" s="9"/>
      <c r="D1" s="9"/>
      <c r="E1" s="9"/>
      <c r="F1" s="9"/>
      <c r="G1" s="9"/>
    </row>
    <row r="2" spans="1:7">
      <c r="A2" s="9" t="s">
        <v>17</v>
      </c>
      <c r="B2" s="9"/>
      <c r="C2" s="9"/>
      <c r="D2" s="9"/>
      <c r="E2" s="9"/>
      <c r="F2" s="9"/>
      <c r="G2" s="9"/>
    </row>
    <row r="3" spans="1:7">
      <c r="A3" s="9" t="s">
        <v>18</v>
      </c>
      <c r="B3" s="9"/>
      <c r="C3" s="9"/>
      <c r="D3" s="9"/>
      <c r="E3" s="9"/>
      <c r="F3" s="9"/>
      <c r="G3" s="9"/>
    </row>
    <row r="4" spans="1:7">
      <c r="A4" s="9" t="s">
        <v>32</v>
      </c>
      <c r="B4" s="9"/>
      <c r="C4" s="9"/>
      <c r="D4" s="9"/>
      <c r="E4" s="9"/>
      <c r="F4" s="9"/>
      <c r="G4" s="9"/>
    </row>
    <row r="5" spans="1:7">
      <c r="A5" s="9" t="s">
        <v>19</v>
      </c>
      <c r="B5" s="9"/>
      <c r="C5" s="9"/>
      <c r="D5" s="9"/>
      <c r="E5" s="9"/>
      <c r="F5" s="9"/>
      <c r="G5" s="9"/>
    </row>
    <row r="6" spans="1:7">
      <c r="A6" s="9" t="s">
        <v>20</v>
      </c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45">
      <c r="A8" s="10" t="s">
        <v>0</v>
      </c>
      <c r="B8" s="11" t="s">
        <v>2</v>
      </c>
      <c r="C8" s="10" t="s">
        <v>1</v>
      </c>
      <c r="D8" s="10" t="s">
        <v>21</v>
      </c>
      <c r="E8" s="10" t="s">
        <v>22</v>
      </c>
      <c r="F8" s="11" t="s">
        <v>3</v>
      </c>
      <c r="G8" s="11" t="s">
        <v>4</v>
      </c>
    </row>
    <row r="9" spans="1:7">
      <c r="A9" s="10" t="s">
        <v>23</v>
      </c>
      <c r="B9" s="11">
        <v>4</v>
      </c>
      <c r="C9" s="10"/>
      <c r="D9" s="10">
        <v>550</v>
      </c>
      <c r="E9" s="10">
        <v>518.88</v>
      </c>
      <c r="F9" s="10">
        <f>+D9*E9</f>
        <v>285384</v>
      </c>
      <c r="G9" s="12">
        <f>+B9*F9</f>
        <v>1141536</v>
      </c>
    </row>
    <row r="10" spans="1:7">
      <c r="A10" s="10" t="s">
        <v>24</v>
      </c>
      <c r="B10" s="10">
        <v>4</v>
      </c>
      <c r="C10" s="10">
        <v>6</v>
      </c>
      <c r="D10" s="10">
        <v>150</v>
      </c>
      <c r="E10" s="10">
        <v>518.88</v>
      </c>
      <c r="F10" s="10">
        <f>+D10*E10</f>
        <v>77832</v>
      </c>
      <c r="G10" s="12">
        <f>+B10*C10*F10</f>
        <v>1867968</v>
      </c>
    </row>
    <row r="11" spans="1:7">
      <c r="A11" s="10" t="s">
        <v>25</v>
      </c>
      <c r="B11" s="10">
        <v>4</v>
      </c>
      <c r="C11" s="10"/>
      <c r="D11" s="10">
        <v>200</v>
      </c>
      <c r="E11" s="10">
        <v>518.88</v>
      </c>
      <c r="F11" s="10">
        <f>+D11*E11</f>
        <v>103776</v>
      </c>
      <c r="G11" s="12">
        <f>+B11*F12</f>
        <v>188244</v>
      </c>
    </row>
    <row r="12" spans="1:7">
      <c r="A12" s="10" t="s">
        <v>26</v>
      </c>
      <c r="B12" s="10">
        <v>1</v>
      </c>
      <c r="C12" s="10"/>
      <c r="D12" s="13">
        <v>75</v>
      </c>
      <c r="E12" s="10">
        <v>627.48</v>
      </c>
      <c r="F12" s="10">
        <f>+D12*E12</f>
        <v>47061</v>
      </c>
      <c r="G12" s="12">
        <f>+F12</f>
        <v>47061</v>
      </c>
    </row>
    <row r="13" spans="1:7">
      <c r="A13" s="10" t="s">
        <v>85</v>
      </c>
      <c r="B13" s="10"/>
      <c r="C13" s="10"/>
      <c r="D13" s="10"/>
      <c r="E13" s="10"/>
      <c r="F13" s="10">
        <v>50000</v>
      </c>
      <c r="G13" s="10">
        <v>50000</v>
      </c>
    </row>
    <row r="14" spans="1:7">
      <c r="A14" s="10" t="s">
        <v>16</v>
      </c>
      <c r="B14" s="10"/>
      <c r="C14" s="10"/>
      <c r="D14" s="10"/>
      <c r="E14" s="10"/>
      <c r="F14" s="10"/>
      <c r="G14" s="12">
        <f>SUM(G9:G13)</f>
        <v>3294809</v>
      </c>
    </row>
    <row r="19" spans="1:1">
      <c r="A19" t="s">
        <v>88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activeCell="G16" sqref="G16:H17"/>
    </sheetView>
  </sheetViews>
  <sheetFormatPr defaultRowHeight="15"/>
  <cols>
    <col min="1" max="1" width="26.7109375" customWidth="1"/>
    <col min="2" max="2" width="12" customWidth="1"/>
    <col min="3" max="3" width="4.7109375" customWidth="1"/>
    <col min="7" max="7" width="12.28515625" customWidth="1"/>
  </cols>
  <sheetData>
    <row r="1" spans="1:7">
      <c r="A1" t="s">
        <v>28</v>
      </c>
    </row>
    <row r="2" spans="1:7">
      <c r="A2" t="s">
        <v>29</v>
      </c>
    </row>
    <row r="3" spans="1:7">
      <c r="A3" t="s">
        <v>30</v>
      </c>
    </row>
    <row r="4" spans="1:7">
      <c r="A4" t="s">
        <v>32</v>
      </c>
    </row>
    <row r="5" spans="1:7">
      <c r="A5" t="s">
        <v>19</v>
      </c>
    </row>
    <row r="6" spans="1:7">
      <c r="A6" t="s">
        <v>20</v>
      </c>
    </row>
    <row r="8" spans="1:7" ht="45">
      <c r="A8" s="10" t="s">
        <v>0</v>
      </c>
      <c r="B8" s="11" t="s">
        <v>2</v>
      </c>
      <c r="C8" s="10" t="s">
        <v>1</v>
      </c>
      <c r="D8" s="10" t="s">
        <v>21</v>
      </c>
      <c r="E8" s="11" t="s">
        <v>22</v>
      </c>
      <c r="F8" s="11" t="s">
        <v>3</v>
      </c>
      <c r="G8" s="11" t="s">
        <v>4</v>
      </c>
    </row>
    <row r="9" spans="1:7">
      <c r="A9" s="10" t="s">
        <v>23</v>
      </c>
      <c r="B9" s="10">
        <v>4</v>
      </c>
      <c r="C9" s="10"/>
      <c r="D9" s="10">
        <v>600</v>
      </c>
      <c r="E9" s="10">
        <v>518.88</v>
      </c>
      <c r="F9" s="10">
        <f>+D9*E9</f>
        <v>311328</v>
      </c>
      <c r="G9" s="12">
        <f>+B9*F9</f>
        <v>1245312</v>
      </c>
    </row>
    <row r="10" spans="1:7">
      <c r="A10" s="10" t="s">
        <v>31</v>
      </c>
      <c r="B10" s="10">
        <v>4</v>
      </c>
      <c r="C10" s="10">
        <v>6</v>
      </c>
      <c r="D10" s="10">
        <v>520</v>
      </c>
      <c r="E10" s="10">
        <v>627.48</v>
      </c>
      <c r="F10" s="10">
        <f>+D10*E10</f>
        <v>326289.60000000003</v>
      </c>
      <c r="G10" s="12">
        <f>+B10*F10</f>
        <v>1305158.4000000001</v>
      </c>
    </row>
    <row r="11" spans="1:7">
      <c r="A11" s="10" t="s">
        <v>25</v>
      </c>
      <c r="B11" s="10">
        <v>4</v>
      </c>
      <c r="C11" s="10"/>
      <c r="D11" s="10">
        <v>200</v>
      </c>
      <c r="E11" s="10">
        <v>518.88</v>
      </c>
      <c r="F11" s="10">
        <f>+D11*E11</f>
        <v>103776</v>
      </c>
      <c r="G11" s="12">
        <f>+B11*F11</f>
        <v>415104</v>
      </c>
    </row>
    <row r="12" spans="1:7">
      <c r="A12" s="10" t="s">
        <v>26</v>
      </c>
      <c r="B12" s="10">
        <v>1</v>
      </c>
      <c r="C12" s="10"/>
      <c r="D12" s="13">
        <v>75</v>
      </c>
      <c r="E12" s="10">
        <v>627.48</v>
      </c>
      <c r="F12" s="10">
        <f>+D12*E12</f>
        <v>47061</v>
      </c>
      <c r="G12" s="12">
        <f>+F12</f>
        <v>47061</v>
      </c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 t="s">
        <v>16</v>
      </c>
      <c r="B14" s="10"/>
      <c r="C14" s="10"/>
      <c r="D14" s="10"/>
      <c r="E14" s="10"/>
      <c r="F14" s="10"/>
      <c r="G14" s="12">
        <f>SUM(G9:G13)</f>
        <v>3012635.4000000004</v>
      </c>
    </row>
    <row r="19" spans="1:1">
      <c r="A19" t="s">
        <v>88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selection activeCell="H16" sqref="H16"/>
    </sheetView>
  </sheetViews>
  <sheetFormatPr defaultRowHeight="15"/>
  <cols>
    <col min="1" max="1" width="26" customWidth="1"/>
    <col min="7" max="7" width="11.28515625" customWidth="1"/>
  </cols>
  <sheetData>
    <row r="1" spans="1:7">
      <c r="A1" t="s">
        <v>28</v>
      </c>
    </row>
    <row r="2" spans="1:7">
      <c r="A2" t="s">
        <v>33</v>
      </c>
    </row>
    <row r="3" spans="1:7">
      <c r="A3" t="s">
        <v>34</v>
      </c>
    </row>
    <row r="4" spans="1:7">
      <c r="A4" t="s">
        <v>32</v>
      </c>
    </row>
    <row r="5" spans="1:7">
      <c r="A5" t="s">
        <v>19</v>
      </c>
    </row>
    <row r="6" spans="1:7">
      <c r="A6" t="s">
        <v>20</v>
      </c>
    </row>
    <row r="8" spans="1:7" ht="60">
      <c r="A8" s="10" t="s">
        <v>0</v>
      </c>
      <c r="B8" s="11" t="s">
        <v>2</v>
      </c>
      <c r="C8" s="10" t="s">
        <v>1</v>
      </c>
      <c r="D8" s="11" t="s">
        <v>21</v>
      </c>
      <c r="E8" s="11" t="s">
        <v>22</v>
      </c>
      <c r="F8" s="11" t="s">
        <v>3</v>
      </c>
      <c r="G8" s="11" t="s">
        <v>4</v>
      </c>
    </row>
    <row r="9" spans="1:7">
      <c r="A9" s="10" t="s">
        <v>23</v>
      </c>
      <c r="B9" s="10">
        <v>4</v>
      </c>
      <c r="C9" s="10"/>
      <c r="D9" s="10">
        <v>850</v>
      </c>
      <c r="E9" s="10">
        <v>518.88</v>
      </c>
      <c r="F9" s="10">
        <f>+D9*E9</f>
        <v>441048</v>
      </c>
      <c r="G9" s="12">
        <f>+B9*F9</f>
        <v>1764192</v>
      </c>
    </row>
    <row r="10" spans="1:7">
      <c r="A10" s="10" t="s">
        <v>31</v>
      </c>
      <c r="B10" s="10">
        <v>4</v>
      </c>
      <c r="C10" s="10">
        <v>6</v>
      </c>
      <c r="D10" s="10">
        <v>520</v>
      </c>
      <c r="E10" s="10">
        <v>627.48</v>
      </c>
      <c r="F10" s="10">
        <f>+D10*E10</f>
        <v>326289.60000000003</v>
      </c>
      <c r="G10" s="12">
        <f>+B10*F10</f>
        <v>1305158.4000000001</v>
      </c>
    </row>
    <row r="11" spans="1:7">
      <c r="A11" s="10" t="s">
        <v>25</v>
      </c>
      <c r="B11" s="10">
        <v>4</v>
      </c>
      <c r="C11" s="10"/>
      <c r="D11" s="10">
        <v>200</v>
      </c>
      <c r="E11" s="10">
        <v>518.88</v>
      </c>
      <c r="F11" s="10">
        <f>+D11*E11</f>
        <v>103776</v>
      </c>
      <c r="G11" s="12">
        <f>+B11*F11</f>
        <v>415104</v>
      </c>
    </row>
    <row r="12" spans="1:7">
      <c r="A12" s="10" t="s">
        <v>26</v>
      </c>
      <c r="B12" s="10">
        <v>1</v>
      </c>
      <c r="C12" s="10"/>
      <c r="D12" s="13">
        <v>75</v>
      </c>
      <c r="E12" s="10">
        <v>627.48</v>
      </c>
      <c r="F12" s="10">
        <f>+D12*E12</f>
        <v>47061</v>
      </c>
      <c r="G12" s="12">
        <f>+F12</f>
        <v>47061</v>
      </c>
    </row>
    <row r="13" spans="1:7">
      <c r="A13" s="10" t="s">
        <v>35</v>
      </c>
      <c r="B13" s="10">
        <v>2</v>
      </c>
      <c r="C13" s="10"/>
      <c r="D13" s="10">
        <v>200</v>
      </c>
      <c r="E13" s="10">
        <v>627.48</v>
      </c>
      <c r="F13" s="10">
        <f>+D13*E13</f>
        <v>125496</v>
      </c>
      <c r="G13" s="10">
        <f>B13*D13*E13</f>
        <v>250992</v>
      </c>
    </row>
    <row r="14" spans="1:7">
      <c r="A14" s="10" t="s">
        <v>16</v>
      </c>
      <c r="B14" s="10"/>
      <c r="C14" s="10"/>
      <c r="D14" s="10"/>
      <c r="E14" s="10"/>
      <c r="F14" s="10"/>
      <c r="G14" s="12">
        <f>SUM(G9:G13)</f>
        <v>3782507.4000000004</v>
      </c>
    </row>
    <row r="19" spans="1:1">
      <c r="A19" t="s">
        <v>88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tabSelected="1" workbookViewId="0">
      <selection activeCell="E20" sqref="E20"/>
    </sheetView>
  </sheetViews>
  <sheetFormatPr defaultRowHeight="15"/>
  <cols>
    <col min="1" max="1" width="24.140625" customWidth="1"/>
    <col min="2" max="2" width="9.140625" customWidth="1"/>
    <col min="3" max="3" width="4" customWidth="1"/>
    <col min="5" max="5" width="11.28515625" customWidth="1"/>
    <col min="7" max="7" width="13.7109375" customWidth="1"/>
  </cols>
  <sheetData>
    <row r="1" spans="1:7">
      <c r="A1" t="s">
        <v>28</v>
      </c>
    </row>
    <row r="2" spans="1:7">
      <c r="A2" t="s">
        <v>36</v>
      </c>
    </row>
    <row r="3" spans="1:7">
      <c r="A3" t="s">
        <v>37</v>
      </c>
    </row>
    <row r="4" spans="1:7">
      <c r="A4" t="s">
        <v>32</v>
      </c>
    </row>
    <row r="5" spans="1:7">
      <c r="A5" t="s">
        <v>19</v>
      </c>
    </row>
    <row r="6" spans="1:7">
      <c r="A6" t="s">
        <v>20</v>
      </c>
    </row>
    <row r="8" spans="1:7" ht="60">
      <c r="A8" s="10" t="s">
        <v>0</v>
      </c>
      <c r="B8" s="11" t="s">
        <v>2</v>
      </c>
      <c r="C8" s="10" t="s">
        <v>1</v>
      </c>
      <c r="D8" s="11" t="s">
        <v>21</v>
      </c>
      <c r="E8" s="11" t="s">
        <v>22</v>
      </c>
      <c r="F8" s="11" t="s">
        <v>3</v>
      </c>
      <c r="G8" s="11" t="s">
        <v>4</v>
      </c>
    </row>
    <row r="9" spans="1:7">
      <c r="A9" s="10" t="s">
        <v>23</v>
      </c>
      <c r="B9" s="10">
        <v>2</v>
      </c>
      <c r="C9" s="10"/>
      <c r="D9" s="11">
        <v>650</v>
      </c>
      <c r="E9" s="10">
        <v>518.88</v>
      </c>
      <c r="F9" s="10">
        <f t="shared" ref="F9:F14" si="0">+D9*E9</f>
        <v>337272</v>
      </c>
      <c r="G9" s="12">
        <f>B9*D9*E9</f>
        <v>674544</v>
      </c>
    </row>
    <row r="10" spans="1:7">
      <c r="A10" s="10" t="s">
        <v>31</v>
      </c>
      <c r="B10" s="10">
        <v>2</v>
      </c>
      <c r="C10" s="10">
        <v>6</v>
      </c>
      <c r="D10" s="10">
        <v>600</v>
      </c>
      <c r="E10" s="10">
        <v>627.48</v>
      </c>
      <c r="F10" s="10">
        <f t="shared" si="0"/>
        <v>376488</v>
      </c>
      <c r="G10" s="12">
        <f>+B10*F10</f>
        <v>752976</v>
      </c>
    </row>
    <row r="11" spans="1:7">
      <c r="A11" s="10" t="s">
        <v>25</v>
      </c>
      <c r="B11" s="10">
        <v>2</v>
      </c>
      <c r="C11" s="10"/>
      <c r="D11" s="10">
        <v>200</v>
      </c>
      <c r="E11" s="10">
        <v>518.88</v>
      </c>
      <c r="F11" s="10">
        <f t="shared" si="0"/>
        <v>103776</v>
      </c>
      <c r="G11" s="12">
        <f>B11*D11*E11</f>
        <v>207552</v>
      </c>
    </row>
    <row r="12" spans="1:7">
      <c r="A12" s="10" t="s">
        <v>26</v>
      </c>
      <c r="B12" s="10">
        <v>1</v>
      </c>
      <c r="C12" s="10"/>
      <c r="D12" s="13">
        <v>75</v>
      </c>
      <c r="E12" s="10">
        <v>627.48</v>
      </c>
      <c r="F12" s="10">
        <f t="shared" si="0"/>
        <v>47061</v>
      </c>
      <c r="G12" s="12">
        <v>39300</v>
      </c>
    </row>
    <row r="13" spans="1:7">
      <c r="A13" s="10" t="s">
        <v>86</v>
      </c>
      <c r="B13" s="10">
        <v>1</v>
      </c>
      <c r="C13" s="10">
        <v>6</v>
      </c>
      <c r="D13" s="13">
        <v>50</v>
      </c>
      <c r="E13" s="10">
        <v>627.48</v>
      </c>
      <c r="F13" s="10">
        <f t="shared" si="0"/>
        <v>31374</v>
      </c>
      <c r="G13" s="12">
        <f>+C13*F13</f>
        <v>188244</v>
      </c>
    </row>
    <row r="14" spans="1:7">
      <c r="A14" s="10" t="s">
        <v>35</v>
      </c>
      <c r="B14" s="10">
        <v>1</v>
      </c>
      <c r="C14" s="10"/>
      <c r="D14" s="10">
        <v>200</v>
      </c>
      <c r="E14" s="10">
        <v>627.48</v>
      </c>
      <c r="F14" s="10">
        <f t="shared" si="0"/>
        <v>125496</v>
      </c>
      <c r="G14" s="10">
        <f>B14*D14*E14</f>
        <v>125496</v>
      </c>
    </row>
    <row r="15" spans="1:7">
      <c r="A15" s="10" t="s">
        <v>16</v>
      </c>
      <c r="B15" s="10"/>
      <c r="C15" s="10"/>
      <c r="D15" s="10"/>
      <c r="E15" s="10"/>
      <c r="F15" s="10"/>
      <c r="G15" s="12">
        <f>SUM(G9:G14)</f>
        <v>1988112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0"/>
  <sheetViews>
    <sheetView topLeftCell="A7" workbookViewId="0">
      <selection activeCell="K12" sqref="K12"/>
    </sheetView>
  </sheetViews>
  <sheetFormatPr defaultRowHeight="15"/>
  <cols>
    <col min="1" max="1" width="3.7109375" customWidth="1"/>
    <col min="2" max="2" width="28" customWidth="1"/>
    <col min="3" max="3" width="9.5703125" customWidth="1"/>
    <col min="4" max="4" width="6.42578125" customWidth="1"/>
    <col min="5" max="5" width="8.28515625" customWidth="1"/>
    <col min="6" max="6" width="11.7109375" customWidth="1"/>
    <col min="7" max="7" width="8.42578125" customWidth="1"/>
    <col min="8" max="8" width="8.7109375" customWidth="1"/>
    <col min="9" max="9" width="9.28515625" hidden="1" customWidth="1"/>
  </cols>
  <sheetData>
    <row r="1" spans="1:9">
      <c r="A1" s="20" t="s">
        <v>55</v>
      </c>
      <c r="B1" s="20"/>
      <c r="C1" s="20"/>
      <c r="D1" s="20"/>
      <c r="E1" s="20"/>
      <c r="F1" s="20"/>
      <c r="G1" s="20"/>
      <c r="H1" s="20"/>
    </row>
    <row r="2" spans="1:9">
      <c r="B2" s="21" t="s">
        <v>89</v>
      </c>
      <c r="C2" s="21"/>
      <c r="D2" s="21"/>
      <c r="E2" s="21"/>
      <c r="F2" s="21"/>
      <c r="G2" s="21"/>
      <c r="H2" s="21"/>
      <c r="I2" s="21"/>
    </row>
    <row r="3" spans="1:9">
      <c r="B3" s="17"/>
      <c r="C3" s="17"/>
      <c r="D3" s="17"/>
      <c r="E3" s="17"/>
      <c r="F3" s="17"/>
      <c r="G3" s="17"/>
      <c r="H3" s="17"/>
      <c r="I3" s="17"/>
    </row>
    <row r="4" spans="1:9">
      <c r="B4" s="17"/>
      <c r="C4" s="17"/>
      <c r="D4" s="17"/>
      <c r="E4" s="17"/>
      <c r="F4" s="17"/>
      <c r="G4" s="17"/>
      <c r="H4" s="17"/>
      <c r="I4" s="17"/>
    </row>
    <row r="5" spans="1:9" ht="75">
      <c r="A5" s="10" t="s">
        <v>38</v>
      </c>
      <c r="B5" s="10" t="s">
        <v>0</v>
      </c>
      <c r="C5" s="11" t="s">
        <v>57</v>
      </c>
      <c r="D5" s="10" t="s">
        <v>58</v>
      </c>
      <c r="E5" s="11" t="s">
        <v>59</v>
      </c>
      <c r="F5" s="11" t="s">
        <v>21</v>
      </c>
      <c r="G5" s="11" t="s">
        <v>22</v>
      </c>
      <c r="H5" s="11" t="s">
        <v>60</v>
      </c>
    </row>
    <row r="6" spans="1:9" ht="30">
      <c r="A6" s="10">
        <v>1</v>
      </c>
      <c r="B6" s="11" t="s">
        <v>56</v>
      </c>
      <c r="C6" s="11" t="s">
        <v>39</v>
      </c>
      <c r="D6" s="10">
        <v>7</v>
      </c>
      <c r="E6" s="10">
        <v>380930</v>
      </c>
      <c r="F6" s="14" t="s">
        <v>87</v>
      </c>
      <c r="G6" s="10">
        <v>518.88</v>
      </c>
      <c r="H6" s="12">
        <f>+D6*E6</f>
        <v>2666510</v>
      </c>
    </row>
    <row r="7" spans="1:9" ht="45">
      <c r="A7" s="10">
        <v>2</v>
      </c>
      <c r="B7" s="11" t="s">
        <v>40</v>
      </c>
      <c r="C7" s="10" t="s">
        <v>41</v>
      </c>
      <c r="D7" s="10">
        <v>1</v>
      </c>
      <c r="E7" s="10"/>
      <c r="F7" s="13">
        <v>75</v>
      </c>
      <c r="G7" s="10">
        <v>627.48</v>
      </c>
      <c r="H7" s="12">
        <f>+F7*G7</f>
        <v>47061</v>
      </c>
    </row>
    <row r="8" spans="1:9" ht="36.4" customHeight="1">
      <c r="A8" s="10">
        <v>3</v>
      </c>
      <c r="B8" s="11" t="s">
        <v>42</v>
      </c>
      <c r="C8" s="10" t="s">
        <v>43</v>
      </c>
      <c r="D8" s="10">
        <v>1</v>
      </c>
      <c r="E8" s="10"/>
      <c r="F8" s="13">
        <v>110</v>
      </c>
      <c r="G8" s="10">
        <v>627.48</v>
      </c>
      <c r="H8" s="12">
        <f>+F8*G8</f>
        <v>69022.8</v>
      </c>
    </row>
    <row r="9" spans="1:9" ht="45">
      <c r="A9" s="10">
        <v>4</v>
      </c>
      <c r="B9" s="11" t="s">
        <v>44</v>
      </c>
      <c r="C9" s="10" t="s">
        <v>39</v>
      </c>
      <c r="D9" s="10">
        <v>8</v>
      </c>
      <c r="E9" s="12">
        <v>100000</v>
      </c>
      <c r="F9" s="10"/>
      <c r="G9" s="10"/>
      <c r="H9" s="12">
        <f>+D9*E9</f>
        <v>800000</v>
      </c>
    </row>
    <row r="10" spans="1:9" ht="31.9" customHeight="1">
      <c r="A10" s="10">
        <v>5</v>
      </c>
      <c r="B10" s="11" t="s">
        <v>45</v>
      </c>
      <c r="C10" s="10" t="s">
        <v>39</v>
      </c>
      <c r="D10" s="10">
        <v>8</v>
      </c>
      <c r="E10" s="12">
        <v>100000</v>
      </c>
      <c r="F10" s="10"/>
      <c r="G10" s="10"/>
      <c r="H10" s="12">
        <v>1600000</v>
      </c>
    </row>
    <row r="11" spans="1:9" ht="20.65" customHeight="1">
      <c r="A11" s="10">
        <v>6</v>
      </c>
      <c r="B11" s="10" t="s">
        <v>46</v>
      </c>
      <c r="C11" s="10" t="s">
        <v>39</v>
      </c>
      <c r="D11" s="10">
        <v>55</v>
      </c>
      <c r="E11" s="10">
        <v>2500</v>
      </c>
      <c r="F11" s="10"/>
      <c r="G11" s="10"/>
      <c r="H11" s="12">
        <f>+D11*E11</f>
        <v>137500</v>
      </c>
    </row>
    <row r="12" spans="1:9" ht="18.399999999999999" customHeight="1">
      <c r="A12" s="10">
        <v>7</v>
      </c>
      <c r="B12" s="10" t="s">
        <v>47</v>
      </c>
      <c r="C12" s="10" t="s">
        <v>39</v>
      </c>
      <c r="D12" s="10">
        <v>1</v>
      </c>
      <c r="E12" s="10">
        <v>100000</v>
      </c>
      <c r="F12" s="10"/>
      <c r="G12" s="10"/>
      <c r="H12" s="12">
        <v>100000</v>
      </c>
    </row>
    <row r="13" spans="1:9" ht="15" customHeight="1">
      <c r="A13" s="10">
        <v>8</v>
      </c>
      <c r="B13" s="10" t="s">
        <v>48</v>
      </c>
      <c r="C13" s="10" t="s">
        <v>39</v>
      </c>
      <c r="D13" s="10">
        <v>20</v>
      </c>
      <c r="E13" s="10">
        <v>5000</v>
      </c>
      <c r="F13" s="10"/>
      <c r="G13" s="10"/>
      <c r="H13" s="12">
        <v>100000</v>
      </c>
    </row>
    <row r="14" spans="1:9" ht="18" customHeight="1">
      <c r="A14" s="10">
        <v>9</v>
      </c>
      <c r="B14" s="18" t="s">
        <v>61</v>
      </c>
      <c r="C14" s="19" t="s">
        <v>49</v>
      </c>
      <c r="D14" s="15">
        <v>6</v>
      </c>
      <c r="E14" s="16">
        <v>10000</v>
      </c>
      <c r="F14" s="16"/>
      <c r="G14" s="16"/>
      <c r="H14" s="16">
        <f>+D14*E14*10</f>
        <v>600000</v>
      </c>
    </row>
    <row r="15" spans="1:9" ht="25.5" customHeight="1">
      <c r="A15" s="10">
        <v>10</v>
      </c>
      <c r="B15" s="11" t="s">
        <v>50</v>
      </c>
      <c r="C15" s="10" t="s">
        <v>51</v>
      </c>
      <c r="D15" s="10">
        <v>5</v>
      </c>
      <c r="E15" s="12">
        <v>220000</v>
      </c>
      <c r="F15" s="10"/>
      <c r="G15" s="10"/>
      <c r="H15" s="12">
        <f>+D15*E15</f>
        <v>1100000</v>
      </c>
    </row>
    <row r="16" spans="1:9" ht="45">
      <c r="A16" s="10">
        <v>11</v>
      </c>
      <c r="B16" s="11" t="s">
        <v>52</v>
      </c>
      <c r="C16" s="10" t="s">
        <v>53</v>
      </c>
      <c r="D16" s="10">
        <v>5</v>
      </c>
      <c r="E16" s="12">
        <v>25000</v>
      </c>
      <c r="F16" s="10"/>
      <c r="G16" s="10"/>
      <c r="H16" s="12">
        <f>+D16*E16</f>
        <v>125000</v>
      </c>
    </row>
    <row r="17" spans="1:8">
      <c r="A17" s="10" t="s">
        <v>54</v>
      </c>
      <c r="B17" s="10"/>
      <c r="C17" s="10"/>
      <c r="D17" s="10"/>
      <c r="E17" s="10"/>
      <c r="F17" s="10"/>
      <c r="G17" s="10"/>
      <c r="H17" s="12">
        <f>SUM(H6:H16)</f>
        <v>7345093.7999999998</v>
      </c>
    </row>
    <row r="20" spans="1:8">
      <c r="B20" t="s">
        <v>90</v>
      </c>
    </row>
  </sheetData>
  <mergeCells count="2">
    <mergeCell ref="A1:H1"/>
    <mergeCell ref="B2:I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G23"/>
  <sheetViews>
    <sheetView workbookViewId="0">
      <selection activeCell="E13" sqref="E13"/>
    </sheetView>
  </sheetViews>
  <sheetFormatPr defaultRowHeight="15"/>
  <cols>
    <col min="1" max="1" width="28.28515625" customWidth="1"/>
  </cols>
  <sheetData>
    <row r="3" spans="1:7">
      <c r="A3" t="s">
        <v>28</v>
      </c>
    </row>
    <row r="4" spans="1:7">
      <c r="A4" t="s">
        <v>62</v>
      </c>
    </row>
    <row r="5" spans="1:7">
      <c r="A5" t="s">
        <v>63</v>
      </c>
    </row>
    <row r="6" spans="1:7">
      <c r="A6" t="s">
        <v>32</v>
      </c>
    </row>
    <row r="7" spans="1:7">
      <c r="A7" t="s">
        <v>64</v>
      </c>
    </row>
    <row r="8" spans="1:7">
      <c r="A8" t="s">
        <v>65</v>
      </c>
    </row>
    <row r="10" spans="1:7" ht="45">
      <c r="A10" s="10" t="s">
        <v>0</v>
      </c>
      <c r="B10" s="10" t="s">
        <v>2</v>
      </c>
      <c r="C10" s="10" t="s">
        <v>1</v>
      </c>
      <c r="D10" s="10" t="s">
        <v>21</v>
      </c>
      <c r="E10" s="10" t="s">
        <v>22</v>
      </c>
      <c r="F10" s="10" t="s">
        <v>3</v>
      </c>
      <c r="G10" s="11" t="s">
        <v>4</v>
      </c>
    </row>
    <row r="11" spans="1:7">
      <c r="A11" s="10" t="s">
        <v>23</v>
      </c>
      <c r="B11" s="10">
        <v>30</v>
      </c>
      <c r="C11" s="10">
        <v>2</v>
      </c>
      <c r="D11" s="10"/>
      <c r="E11" s="10"/>
      <c r="F11" s="10">
        <v>2000</v>
      </c>
      <c r="G11" s="12">
        <f>+B11*C11*F11</f>
        <v>120000</v>
      </c>
    </row>
    <row r="12" spans="1:7">
      <c r="A12" s="10" t="s">
        <v>66</v>
      </c>
      <c r="B12" s="10"/>
      <c r="C12" s="10">
        <v>2</v>
      </c>
      <c r="D12" s="10"/>
      <c r="E12" s="10"/>
      <c r="F12" s="10">
        <v>50000</v>
      </c>
      <c r="G12" s="12">
        <f>+C12*F12</f>
        <v>100000</v>
      </c>
    </row>
    <row r="13" spans="1:7">
      <c r="A13" s="10" t="s">
        <v>67</v>
      </c>
      <c r="B13" s="10">
        <v>30</v>
      </c>
      <c r="C13" s="10"/>
      <c r="D13" s="10"/>
      <c r="E13" s="10"/>
      <c r="F13" s="10">
        <v>2000</v>
      </c>
      <c r="G13" s="12">
        <f>+B13*F13:F18</f>
        <v>60000</v>
      </c>
    </row>
    <row r="14" spans="1:7">
      <c r="A14" s="10" t="s">
        <v>68</v>
      </c>
      <c r="B14" s="10">
        <v>10</v>
      </c>
      <c r="C14" s="10"/>
      <c r="D14" s="10"/>
      <c r="E14" s="10"/>
      <c r="F14" s="10">
        <v>20000</v>
      </c>
      <c r="G14" s="12">
        <f>+B14*F14</f>
        <v>200000</v>
      </c>
    </row>
    <row r="15" spans="1:7">
      <c r="A15" s="10" t="s">
        <v>69</v>
      </c>
      <c r="B15" s="10">
        <v>10</v>
      </c>
      <c r="C15" s="10"/>
      <c r="D15" s="10"/>
      <c r="E15" s="10"/>
      <c r="F15" s="10">
        <v>15000</v>
      </c>
      <c r="G15" s="12">
        <f>+B15*F15:F16</f>
        <v>150000</v>
      </c>
    </row>
    <row r="16" spans="1:7">
      <c r="A16" s="10" t="s">
        <v>70</v>
      </c>
      <c r="B16" s="10">
        <v>10</v>
      </c>
      <c r="C16" s="10"/>
      <c r="D16" s="10"/>
      <c r="E16" s="10"/>
      <c r="F16" s="10">
        <v>10000</v>
      </c>
      <c r="G16" s="12">
        <f>+B16*F16</f>
        <v>100000</v>
      </c>
    </row>
    <row r="17" spans="1:7">
      <c r="A17" s="10" t="s">
        <v>71</v>
      </c>
      <c r="B17" s="10">
        <v>1</v>
      </c>
      <c r="C17" s="10"/>
      <c r="D17" s="10"/>
      <c r="E17" s="10"/>
      <c r="F17" s="10">
        <v>12000</v>
      </c>
      <c r="G17" s="12">
        <f>+B17*F17</f>
        <v>12000</v>
      </c>
    </row>
    <row r="18" spans="1:7">
      <c r="A18" s="10" t="s">
        <v>72</v>
      </c>
      <c r="B18" s="10">
        <v>3</v>
      </c>
      <c r="C18" s="10"/>
      <c r="D18" s="13"/>
      <c r="E18" s="10"/>
      <c r="F18" s="10">
        <v>20000</v>
      </c>
      <c r="G18" s="12">
        <f>+B18*F18</f>
        <v>60000</v>
      </c>
    </row>
    <row r="19" spans="1:7">
      <c r="A19" s="10" t="s">
        <v>16</v>
      </c>
      <c r="B19" s="10"/>
      <c r="C19" s="10"/>
      <c r="D19" s="10"/>
      <c r="E19" s="10"/>
      <c r="F19" s="10"/>
      <c r="G19" s="12">
        <f>SUM(G11:G18)</f>
        <v>802000</v>
      </c>
    </row>
    <row r="23" spans="1:7">
      <c r="A23" t="s">
        <v>88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G22"/>
  <sheetViews>
    <sheetView workbookViewId="0">
      <selection activeCell="H20" sqref="H20"/>
    </sheetView>
  </sheetViews>
  <sheetFormatPr defaultRowHeight="15"/>
  <cols>
    <col min="1" max="1" width="32" customWidth="1"/>
    <col min="7" max="7" width="9.5703125" customWidth="1"/>
  </cols>
  <sheetData>
    <row r="4" spans="1:7">
      <c r="A4" t="s">
        <v>28</v>
      </c>
    </row>
    <row r="5" spans="1:7">
      <c r="A5" t="s">
        <v>73</v>
      </c>
    </row>
    <row r="6" spans="1:7">
      <c r="A6" t="s">
        <v>74</v>
      </c>
    </row>
    <row r="7" spans="1:7">
      <c r="A7" t="s">
        <v>81</v>
      </c>
    </row>
    <row r="8" spans="1:7">
      <c r="A8" t="s">
        <v>80</v>
      </c>
    </row>
    <row r="9" spans="1:7">
      <c r="A9" t="s">
        <v>65</v>
      </c>
    </row>
    <row r="11" spans="1:7" ht="45">
      <c r="A11" s="10" t="s">
        <v>0</v>
      </c>
      <c r="B11" s="10" t="s">
        <v>2</v>
      </c>
      <c r="C11" s="10" t="s">
        <v>1</v>
      </c>
      <c r="D11" s="10" t="s">
        <v>21</v>
      </c>
      <c r="E11" s="10" t="s">
        <v>22</v>
      </c>
      <c r="F11" s="10" t="s">
        <v>3</v>
      </c>
      <c r="G11" s="11" t="s">
        <v>4</v>
      </c>
    </row>
    <row r="12" spans="1:7">
      <c r="A12" s="10" t="s">
        <v>23</v>
      </c>
      <c r="B12" s="10">
        <v>12</v>
      </c>
      <c r="C12" s="10"/>
      <c r="D12" s="10"/>
      <c r="E12" s="10">
        <v>518.88</v>
      </c>
      <c r="F12" s="10">
        <v>215000</v>
      </c>
      <c r="G12" s="12">
        <f>+B12*F12</f>
        <v>2580000</v>
      </c>
    </row>
    <row r="13" spans="1:7">
      <c r="A13" s="10" t="s">
        <v>75</v>
      </c>
      <c r="B13" s="10">
        <v>12</v>
      </c>
      <c r="C13" s="10">
        <v>7</v>
      </c>
      <c r="D13" s="10">
        <v>70</v>
      </c>
      <c r="E13" s="10">
        <v>627.48</v>
      </c>
      <c r="F13" s="10">
        <f>+D13*E13</f>
        <v>43923.6</v>
      </c>
      <c r="G13" s="12">
        <f>+B13*C13*F13</f>
        <v>3689582.4</v>
      </c>
    </row>
    <row r="14" spans="1:7">
      <c r="A14" s="10" t="s">
        <v>76</v>
      </c>
      <c r="B14" s="10">
        <v>1</v>
      </c>
      <c r="C14" s="10"/>
      <c r="D14" s="10">
        <v>900</v>
      </c>
      <c r="E14" s="10">
        <v>627.48</v>
      </c>
      <c r="F14" s="10">
        <f>+D14*E14</f>
        <v>564732</v>
      </c>
      <c r="G14" s="12">
        <f>+B14*F14</f>
        <v>564732</v>
      </c>
    </row>
    <row r="15" spans="1:7">
      <c r="A15" s="10" t="s">
        <v>77</v>
      </c>
      <c r="B15" s="10">
        <v>12</v>
      </c>
      <c r="C15" s="10"/>
      <c r="D15" s="10"/>
      <c r="E15" s="10"/>
      <c r="F15" s="10">
        <v>100000</v>
      </c>
      <c r="G15" s="12">
        <f>+B15*F15</f>
        <v>1200000</v>
      </c>
    </row>
    <row r="16" spans="1:7">
      <c r="A16" s="10" t="s">
        <v>78</v>
      </c>
      <c r="B16" s="10">
        <v>12</v>
      </c>
      <c r="C16" s="10"/>
      <c r="D16" s="10"/>
      <c r="E16" s="10"/>
      <c r="F16" s="10">
        <v>12000</v>
      </c>
      <c r="G16" s="12">
        <f>+B16*F16:F17</f>
        <v>144000</v>
      </c>
    </row>
    <row r="17" spans="1:7">
      <c r="A17" s="10" t="s">
        <v>79</v>
      </c>
      <c r="B17" s="10">
        <v>12</v>
      </c>
      <c r="C17" s="10"/>
      <c r="D17" s="10"/>
      <c r="E17" s="10"/>
      <c r="F17" s="10">
        <v>37000</v>
      </c>
      <c r="G17" s="12">
        <f>+B17*F17</f>
        <v>444000</v>
      </c>
    </row>
    <row r="18" spans="1:7">
      <c r="A18" s="10" t="s">
        <v>16</v>
      </c>
      <c r="B18" s="10"/>
      <c r="C18" s="10"/>
      <c r="D18" s="10"/>
      <c r="E18" s="10"/>
      <c r="F18" s="10"/>
      <c r="G18" s="12">
        <f>SUM(G12:G17)</f>
        <v>8622314.4000000004</v>
      </c>
    </row>
    <row r="22" spans="1:7">
      <c r="A22" t="s">
        <v>88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G20"/>
  <sheetViews>
    <sheetView topLeftCell="A4" workbookViewId="0">
      <selection activeCell="I23" sqref="I23"/>
    </sheetView>
  </sheetViews>
  <sheetFormatPr defaultRowHeight="15"/>
  <cols>
    <col min="1" max="1" width="29.28515625" customWidth="1"/>
    <col min="2" max="2" width="7" customWidth="1"/>
    <col min="5" max="5" width="11.7109375" customWidth="1"/>
    <col min="7" max="7" width="11.140625" customWidth="1"/>
  </cols>
  <sheetData>
    <row r="3" spans="1:7">
      <c r="A3" t="s">
        <v>28</v>
      </c>
    </row>
    <row r="4" spans="1:7">
      <c r="A4" t="s">
        <v>82</v>
      </c>
    </row>
    <row r="5" spans="1:7">
      <c r="A5" t="s">
        <v>83</v>
      </c>
    </row>
    <row r="6" spans="1:7">
      <c r="A6" t="s">
        <v>32</v>
      </c>
    </row>
    <row r="7" spans="1:7">
      <c r="A7" t="s">
        <v>19</v>
      </c>
    </row>
    <row r="8" spans="1:7">
      <c r="A8" t="s">
        <v>84</v>
      </c>
    </row>
    <row r="10" spans="1:7" ht="45">
      <c r="A10" s="10" t="s">
        <v>0</v>
      </c>
      <c r="B10" s="11" t="s">
        <v>2</v>
      </c>
      <c r="C10" s="10" t="s">
        <v>1</v>
      </c>
      <c r="D10" s="10" t="s">
        <v>21</v>
      </c>
      <c r="E10" s="11" t="s">
        <v>22</v>
      </c>
      <c r="F10" s="10" t="s">
        <v>3</v>
      </c>
      <c r="G10" s="11" t="s">
        <v>4</v>
      </c>
    </row>
    <row r="11" spans="1:7">
      <c r="A11" s="10" t="s">
        <v>23</v>
      </c>
      <c r="B11" s="10">
        <v>5</v>
      </c>
      <c r="C11" s="10"/>
      <c r="D11" s="10">
        <v>850</v>
      </c>
      <c r="E11" s="10">
        <v>518.88</v>
      </c>
      <c r="F11" s="10">
        <f>+D11*E11</f>
        <v>441048</v>
      </c>
      <c r="G11" s="12">
        <f>B11*D11*E11</f>
        <v>2205240</v>
      </c>
    </row>
    <row r="12" spans="1:7">
      <c r="A12" s="10" t="s">
        <v>31</v>
      </c>
      <c r="B12" s="10">
        <v>5</v>
      </c>
      <c r="C12" s="10">
        <v>6</v>
      </c>
      <c r="D12" s="10">
        <v>150</v>
      </c>
      <c r="E12" s="10">
        <v>627.48</v>
      </c>
      <c r="F12" s="10">
        <f>+D12*E12</f>
        <v>94122</v>
      </c>
      <c r="G12" s="12">
        <v>2390220</v>
      </c>
    </row>
    <row r="13" spans="1:7">
      <c r="A13" s="10" t="s">
        <v>25</v>
      </c>
      <c r="B13" s="10">
        <v>5</v>
      </c>
      <c r="C13" s="10"/>
      <c r="D13" s="10">
        <v>200</v>
      </c>
      <c r="E13" s="10">
        <v>518.88</v>
      </c>
      <c r="F13" s="10">
        <f>+D13*E13</f>
        <v>103776</v>
      </c>
      <c r="G13" s="12">
        <f>+B13*D13*E13</f>
        <v>518880</v>
      </c>
    </row>
    <row r="14" spans="1:7">
      <c r="A14" s="10" t="s">
        <v>26</v>
      </c>
      <c r="B14" s="10">
        <v>1</v>
      </c>
      <c r="C14" s="10"/>
      <c r="D14" s="13">
        <v>75</v>
      </c>
      <c r="E14" s="10">
        <v>627.48</v>
      </c>
      <c r="F14" s="10">
        <f>+D14*E14</f>
        <v>47061</v>
      </c>
      <c r="G14" s="12">
        <v>39837</v>
      </c>
    </row>
    <row r="15" spans="1:7">
      <c r="A15" s="10" t="s">
        <v>77</v>
      </c>
      <c r="B15" s="10">
        <v>4</v>
      </c>
      <c r="C15" s="10"/>
      <c r="D15" s="10">
        <v>200</v>
      </c>
      <c r="E15" s="10">
        <v>627.48</v>
      </c>
      <c r="F15" s="10">
        <f>+D15*E15</f>
        <v>125496</v>
      </c>
      <c r="G15" s="10">
        <f>B15*D15*E15</f>
        <v>501984</v>
      </c>
    </row>
    <row r="16" spans="1:7">
      <c r="A16" s="10" t="s">
        <v>16</v>
      </c>
      <c r="B16" s="10"/>
      <c r="C16" s="10"/>
      <c r="D16" s="10"/>
      <c r="E16" s="10"/>
      <c r="F16" s="10"/>
      <c r="G16" s="12">
        <f>SUM(G11:G15)</f>
        <v>5656161</v>
      </c>
    </row>
    <row r="20" spans="1:1">
      <c r="A20" t="s">
        <v>88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Sport Festival</vt:lpstr>
      <vt:lpstr>Powerlifting</vt:lpstr>
      <vt:lpstr>Table tennis</vt:lpstr>
      <vt:lpstr>Swimming</vt:lpstr>
      <vt:lpstr>Paracanoe</vt:lpstr>
      <vt:lpstr>Beijing 2022</vt:lpstr>
      <vt:lpstr>Wheelchair basket, national sh,</vt:lpstr>
      <vt:lpstr>Wheekchair basjet int,</vt:lpstr>
      <vt:lpstr>Para Athletics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Ruzanna</cp:lastModifiedBy>
  <cp:lastPrinted>2020-01-29T13:59:42Z</cp:lastPrinted>
  <dcterms:created xsi:type="dcterms:W3CDTF">2019-04-03T12:38:09Z</dcterms:created>
  <dcterms:modified xsi:type="dcterms:W3CDTF">2021-02-15T13:52:51Z</dcterms:modified>
</cp:coreProperties>
</file>